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19425" windowHeight="10905" firstSheet="1" activeTab="1"/>
  </bookViews>
  <sheets>
    <sheet name="дошкольное" sheetId="1" r:id="rId1"/>
    <sheet name="среднее " sheetId="9" r:id="rId2"/>
    <sheet name="дополнительное образование" sheetId="5" r:id="rId3"/>
    <sheet name="ТиПО" sheetId="3" r:id="rId4"/>
    <sheet name="вузы" sheetId="4" r:id="rId5"/>
    <sheet name="Лист2" sheetId="7" r:id="rId6"/>
    <sheet name="Лист3" sheetId="8" r:id="rId7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9"/>
  <c r="D15"/>
  <c r="C15"/>
  <c r="C13" s="1"/>
  <c r="E13"/>
  <c r="D13"/>
</calcChain>
</file>

<file path=xl/sharedStrings.xml><?xml version="1.0" encoding="utf-8"?>
<sst xmlns="http://schemas.openxmlformats.org/spreadsheetml/2006/main" count="253" uniqueCount="46">
  <si>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</si>
  <si>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</si>
  <si>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</si>
  <si>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</si>
  <si>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</si>
  <si>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</si>
  <si>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</si>
  <si>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</si>
  <si>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</si>
  <si>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</si>
  <si>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</si>
  <si>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</si>
  <si>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</si>
  <si>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</si>
  <si>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</si>
  <si>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</si>
  <si>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</si>
  <si>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</si>
  <si>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</si>
  <si>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</si>
  <si>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</si>
  <si>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</si>
  <si>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</si>
  <si>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</si>
  <si>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</si>
  <si>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</si>
  <si>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</si>
  <si>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</si>
  <si>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</si>
  <si>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</si>
  <si>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</si>
  <si>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</si>
  <si>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</si>
  <si>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</si>
  <si>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</si>
  <si>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</si>
  <si>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</si>
  <si>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</si>
  <si>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</si>
  <si>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</si>
  <si>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</si>
  <si>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</si>
  <si>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</si>
  <si>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</si>
  <si>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ГУ" Есильбайская среднее общеобразовательная школа"Щербактинского района</t>
  </si>
  <si>
    <t>по состоянию на "1" октября 2018г.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</si>
</sst>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9" fontId="0" fillId="0" borderId="0" xfId="0" applyNumberFormat="1"/>
    <xf numFmtId="0" fontId="2" fillId="2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4" sqref="A4:E4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0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0" workbookViewId="0">
      <selection activeCell="G18" sqref="G18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45</v>
      </c>
      <c r="B2" s="21"/>
      <c r="C2" s="21"/>
      <c r="D2" s="21"/>
      <c r="E2" s="21"/>
    </row>
    <row r="3" spans="1:5">
      <c r="A3" s="1"/>
    </row>
    <row r="4" spans="1:5">
      <c r="A4" s="24" t="s">
        <v>44</v>
      </c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43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20" t="s">
        <v>25</v>
      </c>
      <c r="D10" s="20" t="s">
        <v>26</v>
      </c>
      <c r="E10" s="19" t="s">
        <v>18</v>
      </c>
    </row>
    <row r="11" spans="1:5">
      <c r="A11" s="7" t="s">
        <v>27</v>
      </c>
      <c r="B11" s="8" t="s">
        <v>11</v>
      </c>
      <c r="C11" s="9">
        <v>85</v>
      </c>
      <c r="D11" s="9">
        <v>85</v>
      </c>
      <c r="E11" s="9">
        <v>85</v>
      </c>
    </row>
    <row r="12" spans="1:5" ht="25.5">
      <c r="A12" s="12" t="s">
        <v>31</v>
      </c>
      <c r="B12" s="8" t="s">
        <v>3</v>
      </c>
      <c r="C12" s="9">
        <v>80.5</v>
      </c>
      <c r="D12" s="9">
        <v>83.1</v>
      </c>
      <c r="E12" s="9">
        <v>83.1</v>
      </c>
    </row>
    <row r="13" spans="1:5" ht="25.5">
      <c r="A13" s="7" t="s">
        <v>12</v>
      </c>
      <c r="B13" s="8" t="s">
        <v>3</v>
      </c>
      <c r="C13" s="9">
        <f>C15+C29+C30+C31+C32+C33</f>
        <v>82094.400000000009</v>
      </c>
      <c r="D13" s="9">
        <f>D15++D29+D30+D31+D32+D33</f>
        <v>63572.4</v>
      </c>
      <c r="E13" s="9">
        <f>E15+E29+E30+E31+E32+E33</f>
        <v>63572.4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f>C17+C20+C23+C26</f>
        <v>58585.2</v>
      </c>
      <c r="D15" s="9">
        <f>D17+D20+D23+D26</f>
        <v>43971</v>
      </c>
      <c r="E15" s="9">
        <f>E17+E20+E23+E26</f>
        <v>43971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6019.2</v>
      </c>
      <c r="D17" s="9">
        <v>4514.5</v>
      </c>
      <c r="E17" s="9">
        <v>4514.5</v>
      </c>
    </row>
    <row r="18" spans="1:5">
      <c r="A18" s="12" t="s">
        <v>5</v>
      </c>
      <c r="B18" s="13" t="s">
        <v>4</v>
      </c>
      <c r="C18" s="9">
        <v>4</v>
      </c>
      <c r="D18" s="9">
        <v>4</v>
      </c>
      <c r="E18" s="9">
        <v>4</v>
      </c>
    </row>
    <row r="19" spans="1:5" ht="21.95" customHeight="1">
      <c r="A19" s="12" t="s">
        <v>38</v>
      </c>
      <c r="B19" s="8" t="s">
        <v>39</v>
      </c>
      <c r="C19" s="9">
        <v>125.4</v>
      </c>
      <c r="D19" s="9">
        <v>125.4</v>
      </c>
      <c r="E19" s="9">
        <v>125.4</v>
      </c>
    </row>
    <row r="20" spans="1:5" ht="25.5">
      <c r="A20" s="9" t="s">
        <v>28</v>
      </c>
      <c r="B20" s="8" t="s">
        <v>3</v>
      </c>
      <c r="C20" s="9">
        <v>32016</v>
      </c>
      <c r="D20" s="9">
        <v>24014.9</v>
      </c>
      <c r="E20" s="9">
        <v>24014.9</v>
      </c>
    </row>
    <row r="21" spans="1:5">
      <c r="A21" s="12" t="s">
        <v>5</v>
      </c>
      <c r="B21" s="13" t="s">
        <v>4</v>
      </c>
      <c r="C21" s="9">
        <v>20</v>
      </c>
      <c r="D21" s="9">
        <v>20</v>
      </c>
      <c r="E21" s="9">
        <v>20</v>
      </c>
    </row>
    <row r="22" spans="1:5" ht="21.95" customHeight="1">
      <c r="A22" s="12" t="s">
        <v>38</v>
      </c>
      <c r="B22" s="8" t="s">
        <v>39</v>
      </c>
      <c r="C22" s="9">
        <v>133.4</v>
      </c>
      <c r="D22" s="9">
        <v>133.4</v>
      </c>
      <c r="E22" s="9">
        <v>133.4</v>
      </c>
    </row>
    <row r="23" spans="1:5" ht="39">
      <c r="A23" s="16" t="s">
        <v>33</v>
      </c>
      <c r="B23" s="8" t="s">
        <v>3</v>
      </c>
      <c r="C23" s="9">
        <v>4920</v>
      </c>
      <c r="D23" s="9">
        <v>3714.9</v>
      </c>
      <c r="E23" s="9">
        <v>3714.9</v>
      </c>
    </row>
    <row r="24" spans="1:5">
      <c r="A24" s="12" t="s">
        <v>5</v>
      </c>
      <c r="B24" s="13" t="s">
        <v>4</v>
      </c>
      <c r="C24" s="9">
        <v>5</v>
      </c>
      <c r="D24" s="9">
        <v>5</v>
      </c>
      <c r="E24" s="9">
        <v>5</v>
      </c>
    </row>
    <row r="25" spans="1:5" ht="21.95" customHeight="1">
      <c r="A25" s="12" t="s">
        <v>38</v>
      </c>
      <c r="B25" s="8" t="s">
        <v>39</v>
      </c>
      <c r="C25" s="9">
        <v>82</v>
      </c>
      <c r="D25" s="9">
        <v>82</v>
      </c>
      <c r="E25" s="9">
        <v>82</v>
      </c>
    </row>
    <row r="26" spans="1:5" ht="25.5">
      <c r="A26" s="9" t="s">
        <v>29</v>
      </c>
      <c r="B26" s="8" t="s">
        <v>3</v>
      </c>
      <c r="C26" s="9">
        <v>15630</v>
      </c>
      <c r="D26" s="9">
        <v>11726.7</v>
      </c>
      <c r="E26" s="9">
        <v>11726.7</v>
      </c>
    </row>
    <row r="27" spans="1:5">
      <c r="A27" s="12" t="s">
        <v>5</v>
      </c>
      <c r="B27" s="13" t="s">
        <v>4</v>
      </c>
      <c r="C27" s="9">
        <v>25</v>
      </c>
      <c r="D27" s="9">
        <v>25</v>
      </c>
      <c r="E27" s="9">
        <v>25</v>
      </c>
    </row>
    <row r="28" spans="1:5" ht="21.95" customHeight="1">
      <c r="A28" s="12" t="s">
        <v>38</v>
      </c>
      <c r="B28" s="8" t="s">
        <v>39</v>
      </c>
      <c r="C28" s="9">
        <v>52.1</v>
      </c>
      <c r="D28" s="9">
        <v>52.1</v>
      </c>
      <c r="E28" s="9">
        <v>52.1</v>
      </c>
    </row>
    <row r="29" spans="1:5" ht="25.5">
      <c r="A29" s="7" t="s">
        <v>6</v>
      </c>
      <c r="B29" s="8" t="s">
        <v>3</v>
      </c>
      <c r="C29" s="9">
        <v>10797.6</v>
      </c>
      <c r="D29" s="9">
        <v>7479.8</v>
      </c>
      <c r="E29" s="9">
        <v>7479.8</v>
      </c>
    </row>
    <row r="30" spans="1:5" ht="36.75">
      <c r="A30" s="14" t="s">
        <v>7</v>
      </c>
      <c r="B30" s="8" t="s">
        <v>3</v>
      </c>
      <c r="C30" s="9">
        <v>1827</v>
      </c>
      <c r="D30" s="9">
        <v>1237</v>
      </c>
      <c r="E30" s="9">
        <v>1237</v>
      </c>
    </row>
    <row r="31" spans="1:5" ht="25.5">
      <c r="A31" s="14" t="s">
        <v>8</v>
      </c>
      <c r="B31" s="8" t="s">
        <v>3</v>
      </c>
      <c r="C31" s="9">
        <v>393</v>
      </c>
      <c r="D31" s="9">
        <v>393</v>
      </c>
      <c r="E31" s="9">
        <v>393</v>
      </c>
    </row>
    <row r="32" spans="1:5" ht="36.75">
      <c r="A32" s="14" t="s">
        <v>9</v>
      </c>
      <c r="B32" s="8" t="s">
        <v>3</v>
      </c>
      <c r="C32" s="9">
        <v>4362</v>
      </c>
      <c r="D32" s="9">
        <v>4362</v>
      </c>
      <c r="E32" s="9">
        <v>4362</v>
      </c>
    </row>
    <row r="33" spans="1:5" ht="38.25" customHeight="1">
      <c r="A33" s="14" t="s">
        <v>10</v>
      </c>
      <c r="B33" s="8" t="s">
        <v>3</v>
      </c>
      <c r="C33" s="9">
        <v>6129.6</v>
      </c>
      <c r="D33" s="9">
        <v>6129.6</v>
      </c>
      <c r="E33" s="18">
        <v>6129.6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topLeftCell="A19" workbookViewId="0">
      <selection activeCell="A11" sqref="A1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42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35</v>
      </c>
      <c r="B11" s="8" t="s">
        <v>11</v>
      </c>
      <c r="C11" s="9"/>
      <c r="D11" s="9"/>
      <c r="E11" s="9"/>
    </row>
    <row r="12" spans="1:5" ht="25.5">
      <c r="A12" s="12" t="s">
        <v>36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40.5">
      <c r="A20" s="16" t="s">
        <v>37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1" sqref="A1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41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38</v>
      </c>
      <c r="B28" s="8" t="s">
        <v>39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9" sqref="A9:A10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40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F2"/>
  <sheetViews>
    <sheetView workbookViewId="0">
      <selection activeCell="N19" sqref="N19"/>
    </sheetView>
  </sheetViews>
  <sheetFormatPr defaultRowHeight="15"/>
  <sheetData>
    <row r="2" spans="6:6">
      <c r="F2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дошкольное</vt:lpstr>
      <vt:lpstr>среднее </vt:lpstr>
      <vt:lpstr>дополнительное образование</vt:lpstr>
      <vt:lpstr>ТиПО</vt:lpstr>
      <vt:lpstr>вузы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2018-10-24T10:36:19Z</dcterms:modified>
</cp:coreProperties>
</file>